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<sst xmlns="http://schemas.openxmlformats.org/spreadsheetml/2006/main" count="167" uniqueCount="148">
  <si>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</si>
  <si>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</si>
  <si>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t>鲁山县文化广电和旅游局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</si>
  <si>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</si>
  <si>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</si>
  <si>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</si>
  <si>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</si>
  <si>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河南尧山文化旅游生态综合体项目</t>
  </si>
  <si>
    <t>建设内容、规模</t>
  </si>
  <si>
    <r>
      <t xml:space="preserve"> </t>
    </r>
    <r>
      <rPr>
        <sz val="9"/>
        <rFont val="宋体"/>
        <charset val="134"/>
      </rPr>
      <t>占地面积约</t>
    </r>
    <r>
      <rPr>
        <sz val="9"/>
        <rFont val="Times New Roman"/>
        <charset val="134"/>
      </rPr>
      <t>3817.2</t>
    </r>
    <r>
      <rPr>
        <sz val="9"/>
        <rFont val="宋体"/>
        <charset val="134"/>
      </rPr>
      <t>亩，建设内容为沙河香格里拉上河湾至该景区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 xml:space="preserve">号坝段建筑工程、道路工程、给排水工程、景观绿化工程、水利工程等，包含漫天花海、彩虹小镇、金沙滩、湿地花园、梦幻花园、凌云浮海、茶田农舍、彩虹谷、休闲广场等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</si>
  <si>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</si>
  <si>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鲁发改[2020]27号</t>
  </si>
  <si>
    <r>
      <rPr>
        <b/>
        <sz val="9"/>
        <color rgb="FF000000"/>
        <rFont val="宋体"/>
        <charset val="134"/>
      </rPr>
      <t>建设地点</t>
    </r>
  </si>
  <si>
    <t>河南省平顶山市鲁山县尧山镇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</si>
  <si>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</si>
  <si>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</si>
  <si>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</si>
  <si>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120 旅游开发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</si>
  <si>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</si>
  <si>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</si>
  <si>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</si>
  <si>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</si>
  <si>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R909 其他娱乐业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</si>
  <si>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</si>
  <si>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</si>
  <si>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</si>
  <si>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</si>
  <si>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</si>
  <si>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</si>
  <si>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</si>
  <si>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</si>
  <si>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</si>
  <si>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</si>
  <si>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</si>
  <si>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</si>
  <si>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</si>
  <si>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</si>
  <si>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</si>
  <si>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</si>
  <si>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</si>
  <si>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</si>
  <si>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</si>
  <si>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</si>
  <si>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</si>
  <si>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</si>
  <si>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</si>
  <si>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</si>
  <si>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</si>
  <si>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景春迎</t>
  </si>
  <si>
    <r>
      <rPr>
        <b/>
        <sz val="11"/>
        <rFont val="宋体"/>
        <charset val="134"/>
      </rPr>
      <t>评价
单位</t>
    </r>
  </si>
  <si>
    <t>盐城益恩环保科技有限公司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</si>
  <si>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</si>
  <si>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</si>
  <si>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1141042300548805XR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</si>
  <si>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</si>
  <si>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</si>
  <si>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田涛</t>
  </si>
  <si>
    <r>
      <rPr>
        <b/>
        <sz val="9"/>
        <color rgb="FF000000"/>
        <rFont val="宋体"/>
        <charset val="134"/>
      </rPr>
      <t>联系电话</t>
    </r>
  </si>
  <si>
    <t>13613853465</t>
  </si>
  <si>
    <r>
      <rPr>
        <b/>
        <sz val="9"/>
        <color rgb="FF000000"/>
        <rFont val="宋体"/>
        <charset val="134"/>
      </rPr>
      <t>通讯地址</t>
    </r>
  </si>
  <si>
    <t>平顶山市鲁山县鲁平大道中段文化广场</t>
  </si>
  <si>
    <t>13781825188</t>
  </si>
  <si>
    <t>江苏省盐城市经济技术开发区东环南路69号1幢236室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</si>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</sst>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8" borderId="19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30" fillId="13" borderId="2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4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6"/>
      <c r="J4" s="55"/>
      <c r="K4" s="55"/>
      <c r="L4" s="55"/>
      <c r="M4" s="55"/>
      <c r="N4" s="55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7"/>
      <c r="J5" s="55"/>
      <c r="K5" s="55"/>
      <c r="L5" s="55"/>
      <c r="M5" s="55"/>
      <c r="N5" s="55"/>
    </row>
    <row r="6" s="4" customFormat="1" ht="24.75" customHeight="1" spans="1:14">
      <c r="A6" s="15"/>
      <c r="B6" s="23" t="s">
        <v>14</v>
      </c>
      <c r="C6" s="12"/>
      <c r="D6" s="24">
        <v>36</v>
      </c>
      <c r="E6" s="24"/>
      <c r="F6" s="24"/>
      <c r="G6" s="24"/>
      <c r="H6" s="12" t="s">
        <v>15</v>
      </c>
      <c r="I6" s="58"/>
      <c r="J6" s="59">
        <v>44044</v>
      </c>
      <c r="K6" s="59"/>
      <c r="L6" s="59"/>
      <c r="M6" s="59"/>
      <c r="N6" s="59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26"/>
      <c r="F7" s="26"/>
      <c r="G7" s="27"/>
      <c r="H7" s="12" t="s">
        <v>18</v>
      </c>
      <c r="I7" s="58"/>
      <c r="J7" s="59">
        <v>45108</v>
      </c>
      <c r="K7" s="59"/>
      <c r="L7" s="59"/>
      <c r="M7" s="59"/>
      <c r="N7" s="59"/>
    </row>
    <row r="8" s="4" customFormat="1" ht="24.75" customHeight="1" spans="1:14">
      <c r="A8" s="15"/>
      <c r="B8" s="12" t="s">
        <v>19</v>
      </c>
      <c r="C8" s="12"/>
      <c r="D8" s="28" t="s">
        <v>20</v>
      </c>
      <c r="E8" s="20"/>
      <c r="F8" s="20"/>
      <c r="G8" s="21"/>
      <c r="H8" s="12" t="s">
        <v>21</v>
      </c>
      <c r="I8" s="58"/>
      <c r="J8" s="60" t="s">
        <v>22</v>
      </c>
      <c r="K8" s="61"/>
      <c r="L8" s="61"/>
      <c r="M8" s="61"/>
      <c r="N8" s="61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9" t="s">
        <v>24</v>
      </c>
      <c r="I9" s="62"/>
      <c r="J9" s="61" t="s">
        <v>25</v>
      </c>
      <c r="K9" s="61"/>
      <c r="L9" s="61"/>
      <c r="M9" s="61"/>
      <c r="N9" s="61"/>
    </row>
    <row r="10" s="4" customFormat="1" ht="24.75" customHeight="1" spans="1:14">
      <c r="A10" s="15"/>
      <c r="B10" s="12" t="s">
        <v>26</v>
      </c>
      <c r="C10" s="12"/>
      <c r="D10" s="30" t="s">
        <v>27</v>
      </c>
      <c r="E10" s="31"/>
      <c r="F10" s="31"/>
      <c r="G10" s="32"/>
      <c r="H10" s="12" t="s">
        <v>28</v>
      </c>
      <c r="I10" s="12"/>
      <c r="J10" s="63"/>
      <c r="K10" s="64"/>
      <c r="L10" s="64"/>
      <c r="M10" s="64"/>
      <c r="N10" s="65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61"/>
      <c r="K11" s="61"/>
      <c r="L11" s="61"/>
      <c r="M11" s="61"/>
      <c r="N11" s="61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3">
        <v>112.437941</v>
      </c>
      <c r="F12" s="12" t="s">
        <v>33</v>
      </c>
      <c r="G12" s="34">
        <v>33.748415</v>
      </c>
      <c r="H12" s="12" t="s">
        <v>34</v>
      </c>
      <c r="I12" s="12"/>
      <c r="J12" s="66" t="s">
        <v>35</v>
      </c>
      <c r="K12" s="66"/>
      <c r="L12" s="66"/>
      <c r="M12" s="66"/>
      <c r="N12" s="66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3"/>
      <c r="F13" s="12" t="s">
        <v>38</v>
      </c>
      <c r="G13" s="34"/>
      <c r="H13" s="12" t="s">
        <v>39</v>
      </c>
      <c r="I13" s="34"/>
      <c r="J13" s="12" t="s">
        <v>40</v>
      </c>
      <c r="K13" s="67"/>
      <c r="L13" s="12" t="s">
        <v>41</v>
      </c>
      <c r="M13" s="68"/>
      <c r="N13" s="69"/>
    </row>
    <row r="14" s="4" customFormat="1" ht="24.75" customHeight="1" spans="1:14">
      <c r="A14" s="15"/>
      <c r="B14" s="12" t="s">
        <v>42</v>
      </c>
      <c r="C14" s="12"/>
      <c r="D14" s="35">
        <v>105600</v>
      </c>
      <c r="E14" s="35"/>
      <c r="F14" s="35"/>
      <c r="G14" s="36"/>
      <c r="H14" s="37" t="s">
        <v>43</v>
      </c>
      <c r="I14" s="37"/>
      <c r="J14" s="35">
        <v>3200</v>
      </c>
      <c r="K14" s="35"/>
      <c r="L14" s="23" t="s">
        <v>44</v>
      </c>
      <c r="M14" s="70">
        <f>IF(D14&gt;0,J14/D14,)</f>
        <v>0.0303030303030303</v>
      </c>
      <c r="N14" s="70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8" t="s">
        <v>48</v>
      </c>
      <c r="H15" s="11" t="s">
        <v>49</v>
      </c>
      <c r="I15" s="12" t="s">
        <v>46</v>
      </c>
      <c r="J15" s="16" t="s">
        <v>50</v>
      </c>
      <c r="K15" s="17"/>
      <c r="L15" s="71" t="s">
        <v>51</v>
      </c>
      <c r="M15" s="16"/>
      <c r="N15" s="17"/>
    </row>
    <row r="16" s="4" customFormat="1" ht="24.75" customHeight="1" spans="1:14">
      <c r="A16" s="15"/>
      <c r="B16" s="12" t="s">
        <v>52</v>
      </c>
      <c r="C16" s="12"/>
      <c r="D16" s="17" t="s">
        <v>53</v>
      </c>
      <c r="E16" s="17"/>
      <c r="F16" s="12" t="s">
        <v>54</v>
      </c>
      <c r="G16" s="38" t="s">
        <v>48</v>
      </c>
      <c r="H16" s="15"/>
      <c r="I16" s="12" t="s">
        <v>55</v>
      </c>
      <c r="J16" s="16" t="s">
        <v>56</v>
      </c>
      <c r="K16" s="17"/>
      <c r="L16" s="71" t="s">
        <v>57</v>
      </c>
      <c r="M16" s="17" t="s">
        <v>58</v>
      </c>
      <c r="N16" s="17"/>
    </row>
    <row r="17" s="4" customFormat="1" ht="24.75" customHeight="1" spans="1:14">
      <c r="A17" s="15"/>
      <c r="B17" s="12" t="s">
        <v>59</v>
      </c>
      <c r="C17" s="12"/>
      <c r="D17" s="16" t="s">
        <v>60</v>
      </c>
      <c r="E17" s="17"/>
      <c r="F17" s="12" t="s">
        <v>57</v>
      </c>
      <c r="G17" s="39" t="s">
        <v>61</v>
      </c>
      <c r="H17" s="15"/>
      <c r="I17" s="12" t="s">
        <v>59</v>
      </c>
      <c r="J17" s="16" t="s">
        <v>62</v>
      </c>
      <c r="K17" s="17"/>
      <c r="L17" s="17"/>
      <c r="M17" s="17"/>
      <c r="N17" s="17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40" t="s">
        <v>67</v>
      </c>
      <c r="H18" s="41"/>
      <c r="I18" s="41"/>
      <c r="J18" s="41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2"/>
      <c r="E20" s="42"/>
      <c r="F20" s="42">
        <v>0</v>
      </c>
      <c r="G20" s="43"/>
      <c r="H20" s="43"/>
      <c r="I20" s="42">
        <f>IF(E20&gt;0,E20-G20+F20,D20-G20+F20)</f>
        <v>0</v>
      </c>
      <c r="J20" s="42">
        <f>F20-G20-H20</f>
        <v>0</v>
      </c>
      <c r="K20" s="72" t="s">
        <v>78</v>
      </c>
      <c r="L20" s="73"/>
      <c r="M20" s="73"/>
      <c r="N20" s="74"/>
    </row>
    <row r="21" s="4" customFormat="1" ht="15.75" customHeight="1" spans="1:14">
      <c r="A21" s="15"/>
      <c r="B21" s="15"/>
      <c r="C21" s="12" t="s">
        <v>79</v>
      </c>
      <c r="D21" s="43"/>
      <c r="E21" s="43"/>
      <c r="F21" s="43">
        <v>0</v>
      </c>
      <c r="G21" s="43"/>
      <c r="H21" s="43"/>
      <c r="I21" s="42">
        <v>0</v>
      </c>
      <c r="J21" s="42">
        <v>0</v>
      </c>
      <c r="K21" s="75" t="s">
        <v>80</v>
      </c>
      <c r="L21" s="76" t="s">
        <v>81</v>
      </c>
      <c r="M21" s="76"/>
      <c r="N21" s="77"/>
    </row>
    <row r="22" s="4" customFormat="1" ht="15.75" customHeight="1" spans="1:14">
      <c r="A22" s="15"/>
      <c r="B22" s="15"/>
      <c r="C22" s="12" t="s">
        <v>82</v>
      </c>
      <c r="D22" s="43"/>
      <c r="E22" s="43"/>
      <c r="F22" s="43">
        <v>0</v>
      </c>
      <c r="G22" s="43"/>
      <c r="H22" s="43"/>
      <c r="I22" s="42">
        <v>0</v>
      </c>
      <c r="J22" s="42">
        <v>0</v>
      </c>
      <c r="K22" s="78"/>
      <c r="L22" s="76" t="s">
        <v>83</v>
      </c>
      <c r="M22" s="76"/>
      <c r="N22" s="77"/>
    </row>
    <row r="23" s="4" customFormat="1" ht="15.75" customHeight="1" spans="1:14">
      <c r="A23" s="15"/>
      <c r="B23" s="15"/>
      <c r="C23" s="12" t="s">
        <v>84</v>
      </c>
      <c r="D23" s="43"/>
      <c r="E23" s="43"/>
      <c r="F23" s="43"/>
      <c r="G23" s="43"/>
      <c r="H23" s="43"/>
      <c r="I23" s="42"/>
      <c r="J23" s="42"/>
      <c r="K23" s="78" t="s">
        <v>85</v>
      </c>
      <c r="L23" s="79" t="s">
        <v>86</v>
      </c>
      <c r="M23" s="79"/>
      <c r="N23" s="80"/>
    </row>
    <row r="24" s="4" customFormat="1" ht="15.75" customHeight="1" spans="1:14">
      <c r="A24" s="15"/>
      <c r="B24" s="15"/>
      <c r="C24" s="12" t="s">
        <v>87</v>
      </c>
      <c r="D24" s="43"/>
      <c r="E24" s="43"/>
      <c r="F24" s="43"/>
      <c r="G24" s="43"/>
      <c r="H24" s="43"/>
      <c r="I24" s="42"/>
      <c r="J24" s="42"/>
      <c r="K24" s="81"/>
      <c r="L24" s="82"/>
      <c r="M24" s="82"/>
      <c r="N24" s="83"/>
    </row>
    <row r="25" s="4" customFormat="1" ht="15.75" customHeight="1" spans="1:14">
      <c r="A25" s="15"/>
      <c r="B25" s="15" t="s">
        <v>88</v>
      </c>
      <c r="C25" s="12" t="s">
        <v>89</v>
      </c>
      <c r="D25" s="43"/>
      <c r="E25" s="43"/>
      <c r="F25" s="43">
        <v>0</v>
      </c>
      <c r="G25" s="43"/>
      <c r="H25" s="43"/>
      <c r="I25" s="42">
        <f t="shared" ref="I25:I28" si="0">IF(E25&gt;0,E25-G25+F25,D25-G25+F25)</f>
        <v>0</v>
      </c>
      <c r="J25" s="42">
        <f t="shared" ref="J25:J28" si="1">F25-G25-H25</f>
        <v>0</v>
      </c>
      <c r="K25" s="84" t="s">
        <v>90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91</v>
      </c>
      <c r="D26" s="43"/>
      <c r="E26" s="43"/>
      <c r="F26" s="43">
        <v>0</v>
      </c>
      <c r="G26" s="44"/>
      <c r="H26" s="44"/>
      <c r="I26" s="42">
        <f t="shared" si="0"/>
        <v>0</v>
      </c>
      <c r="J26" s="42">
        <f t="shared" si="1"/>
        <v>0</v>
      </c>
      <c r="K26" s="84" t="s">
        <v>90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92</v>
      </c>
      <c r="D27" s="43"/>
      <c r="E27" s="43"/>
      <c r="F27" s="43">
        <v>0</v>
      </c>
      <c r="G27" s="43"/>
      <c r="H27" s="43"/>
      <c r="I27" s="42">
        <f t="shared" si="0"/>
        <v>0</v>
      </c>
      <c r="J27" s="42">
        <f t="shared" si="1"/>
        <v>0</v>
      </c>
      <c r="K27" s="84" t="s">
        <v>90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93</v>
      </c>
      <c r="D28" s="43"/>
      <c r="E28" s="43"/>
      <c r="F28" s="43">
        <v>0.03802</v>
      </c>
      <c r="G28" s="43"/>
      <c r="H28" s="43"/>
      <c r="I28" s="42">
        <f t="shared" si="0"/>
        <v>0.03802</v>
      </c>
      <c r="J28" s="42">
        <f t="shared" si="1"/>
        <v>0.03802</v>
      </c>
      <c r="K28" s="84" t="s">
        <v>90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94</v>
      </c>
      <c r="D29" s="45"/>
      <c r="E29" s="45"/>
      <c r="F29" s="45"/>
      <c r="G29" s="45"/>
      <c r="H29" s="45"/>
      <c r="I29" s="42"/>
      <c r="J29" s="42"/>
      <c r="K29" s="85" t="s">
        <v>90</v>
      </c>
      <c r="L29" s="85"/>
      <c r="M29" s="85"/>
      <c r="N29" s="85"/>
    </row>
    <row r="30" ht="22.5" spans="1:14">
      <c r="A30" s="11" t="s">
        <v>95</v>
      </c>
      <c r="B30" s="11"/>
      <c r="C30" s="46" t="s">
        <v>96</v>
      </c>
      <c r="D30" s="47"/>
      <c r="E30" s="41" t="s">
        <v>97</v>
      </c>
      <c r="F30" s="41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40" t="s">
        <v>103</v>
      </c>
      <c r="M30" s="40"/>
      <c r="N30" s="40"/>
    </row>
    <row r="31" spans="1:16">
      <c r="A31" s="11"/>
      <c r="B31" s="11"/>
      <c r="C31" s="41" t="s">
        <v>104</v>
      </c>
      <c r="D31" s="41"/>
      <c r="E31" s="28"/>
      <c r="F31" s="21"/>
      <c r="G31" s="48"/>
      <c r="H31" s="13"/>
      <c r="I31" s="48"/>
      <c r="J31" s="48"/>
      <c r="K31" s="86"/>
      <c r="L31" s="87" t="s">
        <v>105</v>
      </c>
      <c r="M31" s="87"/>
      <c r="N31" s="87"/>
      <c r="P31" s="88"/>
    </row>
    <row r="32" spans="1:14">
      <c r="A32" s="11"/>
      <c r="B32" s="11"/>
      <c r="C32" s="41" t="s">
        <v>106</v>
      </c>
      <c r="D32" s="41"/>
      <c r="E32" s="28"/>
      <c r="F32" s="21"/>
      <c r="G32" s="48"/>
      <c r="H32" s="49" t="s">
        <v>90</v>
      </c>
      <c r="I32" s="48"/>
      <c r="J32" s="48"/>
      <c r="K32" s="86"/>
      <c r="L32" s="87" t="s">
        <v>105</v>
      </c>
      <c r="M32" s="87"/>
      <c r="N32" s="87"/>
    </row>
    <row r="33" spans="1:14">
      <c r="A33" s="11"/>
      <c r="B33" s="11"/>
      <c r="C33" s="41" t="s">
        <v>107</v>
      </c>
      <c r="D33" s="41"/>
      <c r="E33" s="28"/>
      <c r="F33" s="21"/>
      <c r="G33" s="48"/>
      <c r="H33" s="49" t="s">
        <v>90</v>
      </c>
      <c r="I33" s="48"/>
      <c r="J33" s="48"/>
      <c r="K33" s="86"/>
      <c r="L33" s="87" t="s">
        <v>105</v>
      </c>
      <c r="M33" s="87"/>
      <c r="N33" s="87"/>
    </row>
    <row r="34" spans="1:14">
      <c r="A34" s="11"/>
      <c r="B34" s="11"/>
      <c r="C34" s="41" t="s">
        <v>108</v>
      </c>
      <c r="D34" s="41"/>
      <c r="E34" s="28"/>
      <c r="F34" s="21"/>
      <c r="G34" s="48"/>
      <c r="H34" s="49" t="s">
        <v>90</v>
      </c>
      <c r="I34" s="48"/>
      <c r="J34" s="48"/>
      <c r="K34" s="86"/>
      <c r="L34" s="87" t="s">
        <v>105</v>
      </c>
      <c r="M34" s="87"/>
      <c r="N34" s="87"/>
    </row>
    <row r="35" s="1" customFormat="1" ht="12" spans="1:14">
      <c r="A35" s="50" t="s">
        <v>109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110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111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112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113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27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2020-06-06T08:43:47Z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